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20490" windowHeight="8460"/>
  </bookViews>
  <sheets>
    <sheet name="ورقة1" sheetId="1" r:id="rId1"/>
  </sheets>
  <calcPr calcId="144525"/>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2" i="1" l="1"/>
  <c r="E7" i="1"/>
  <c r="E6" i="1"/>
  <c r="E5" i="1"/>
  <c r="E4" i="1"/>
  <c r="E3" i="1"/>
  <c r="J8" i="1"/>
  <c r="J7" i="1"/>
  <c r="J6" i="1"/>
  <c r="J5" i="1"/>
  <c r="J4" i="1"/>
  <c r="J3" i="1"/>
</calcChain>
</file>

<file path=xl/sharedStrings.xml><?xml version="1.0" encoding="utf-8"?>
<sst xmlns="http://schemas.openxmlformats.org/spreadsheetml/2006/main" count="30" uniqueCount="14">
  <si>
    <t>Location</t>
  </si>
  <si>
    <t>40063758</t>
  </si>
  <si>
    <t>40061445</t>
  </si>
  <si>
    <t>40001577</t>
  </si>
  <si>
    <t>40063740</t>
  </si>
  <si>
    <t>40063762</t>
  </si>
  <si>
    <t>Model NO</t>
  </si>
  <si>
    <t>Spare Parts</t>
  </si>
  <si>
    <t>HYDRO</t>
  </si>
  <si>
    <t>DRIVT</t>
  </si>
  <si>
    <t>لدي طلبين وهما كالتالي:
1- اريد معادلة ادخل رقم الموديل ويبدأ الاكسل يشيك على جميع Spare parts بالترتيب وفي حال توفراي رقم من الأرقام الموجوده يعطيني نعم واذا شيك عليها كلها ولا يوجد أي رقم مطابق يعطيني لا</t>
  </si>
  <si>
    <t>Type</t>
  </si>
  <si>
    <t>GMC</t>
  </si>
  <si>
    <t>الطب الاخر هو اريد معادلة تحسب لي نوعية المنتج بالنظر في الموديل الذي يحقق توفرواحد من ال Spare parts  وفي حال تكرار رقم الموديل لايتم النظر في التكرار ويسحبه واحد
فمثلا في هذا المثال رقم الموديل باللون الأصفر تكرر اربع مرات محققا اربع من الاسبير بارت فانا هنا يكفيني ان ان GMC باللون الاصفر تعتبر واحد وباضافة الاثنين الاخريين لانهم مختلفين في رقم الموديل يصبح المجموع ثلاثه</t>
  </si>
</sst>
</file>

<file path=xl/styles.xml><?xml version="1.0" encoding="utf-8"?>
<styleSheet xmlns="http://schemas.openxmlformats.org/spreadsheetml/2006/main" xmlns:mc="http://schemas.openxmlformats.org/markup-compatibility/2006" xmlns:x14ac="http://schemas.microsoft.com/office/spreadsheetml/2009/9/ac" mc:Ignorable="x14ac">
  <fonts count="1">
    <font>
      <sz val="11"/>
      <color theme="1"/>
      <name val="Calibri"/>
      <family val="2"/>
      <charset val="178"/>
      <scheme val="minor"/>
    </font>
  </fonts>
  <fills count="7">
    <fill>
      <patternFill patternType="none"/>
    </fill>
    <fill>
      <patternFill patternType="gray125"/>
    </fill>
    <fill>
      <patternFill patternType="solid">
        <fgColor indexed="22"/>
        <bgColor indexed="64"/>
      </patternFill>
    </fill>
    <fill>
      <patternFill patternType="solid">
        <fgColor rgb="FFFFFF00"/>
        <bgColor indexed="64"/>
      </patternFill>
    </fill>
    <fill>
      <patternFill patternType="solid">
        <fgColor rgb="FF92D050"/>
        <bgColor indexed="64"/>
      </patternFill>
    </fill>
    <fill>
      <patternFill patternType="solid">
        <fgColor theme="4" tint="0.39997558519241921"/>
        <bgColor indexed="64"/>
      </patternFill>
    </fill>
    <fill>
      <patternFill patternType="solid">
        <fgColor rgb="FFFF00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0" fillId="5" borderId="0" xfId="0" applyFill="1" applyAlignment="1">
      <alignment horizontal="center" vertical="center"/>
    </xf>
    <xf numFmtId="0" fontId="0" fillId="2" borderId="1" xfId="0" applyFill="1" applyBorder="1" applyAlignment="1">
      <alignment horizontal="center" vertical="center"/>
    </xf>
    <xf numFmtId="0" fontId="0" fillId="0" borderId="0" xfId="0" applyAlignment="1">
      <alignment horizontal="center" vertical="center"/>
    </xf>
    <xf numFmtId="0" fontId="0" fillId="3" borderId="0" xfId="0" applyFill="1" applyAlignment="1">
      <alignment horizontal="center" vertical="center"/>
    </xf>
    <xf numFmtId="0" fontId="0" fillId="3" borderId="1" xfId="0" applyNumberFormat="1" applyFill="1" applyBorder="1" applyAlignment="1">
      <alignment horizontal="center" vertical="center"/>
    </xf>
    <xf numFmtId="0" fontId="0" fillId="4" borderId="1" xfId="0" applyFill="1" applyBorder="1" applyAlignment="1">
      <alignment horizontal="center" vertical="center"/>
    </xf>
    <xf numFmtId="0" fontId="0" fillId="0" borderId="1" xfId="0" applyBorder="1" applyAlignment="1">
      <alignment horizontal="center" vertical="center"/>
    </xf>
    <xf numFmtId="0" fontId="0" fillId="5" borderId="1" xfId="0" applyFill="1" applyBorder="1" applyAlignment="1">
      <alignment horizontal="center" vertical="center"/>
    </xf>
    <xf numFmtId="0" fontId="0" fillId="0" borderId="1" xfId="0" applyNumberFormat="1" applyBorder="1" applyAlignment="1">
      <alignment horizontal="center" vertical="center"/>
    </xf>
    <xf numFmtId="0" fontId="0" fillId="0" borderId="0" xfId="0" applyAlignment="1">
      <alignment horizontal="center" vertical="center" wrapText="1"/>
    </xf>
    <xf numFmtId="0" fontId="0" fillId="0" borderId="0" xfId="0" applyAlignment="1">
      <alignment horizontal="center" vertical="center"/>
    </xf>
    <xf numFmtId="0" fontId="0" fillId="6" borderId="0" xfId="0" applyFill="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6</xdr:col>
      <xdr:colOff>57150</xdr:colOff>
      <xdr:row>2</xdr:row>
      <xdr:rowOff>85725</xdr:rowOff>
    </xdr:from>
    <xdr:to>
      <xdr:col>6</xdr:col>
      <xdr:colOff>542925</xdr:colOff>
      <xdr:row>8</xdr:row>
      <xdr:rowOff>38100</xdr:rowOff>
    </xdr:to>
    <xdr:sp macro="" textlink="">
      <xdr:nvSpPr>
        <xdr:cNvPr id="2" name="سهم منحني 1"/>
        <xdr:cNvSpPr/>
      </xdr:nvSpPr>
      <xdr:spPr>
        <a:xfrm>
          <a:off x="4343400" y="466725"/>
          <a:ext cx="485775" cy="1095375"/>
        </a:xfrm>
        <a:prstGeom prst="ben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solidFill>
              <a:schemeClr val="tx1"/>
            </a:solidFill>
          </a:endParaRPr>
        </a:p>
      </xdr:txBody>
    </xdr:sp>
    <xdr:clientData/>
  </xdr:twoCellAnchor>
  <xdr:twoCellAnchor>
    <xdr:from>
      <xdr:col>1</xdr:col>
      <xdr:colOff>38100</xdr:colOff>
      <xdr:row>7</xdr:row>
      <xdr:rowOff>76200</xdr:rowOff>
    </xdr:from>
    <xdr:to>
      <xdr:col>3</xdr:col>
      <xdr:colOff>714375</xdr:colOff>
      <xdr:row>17</xdr:row>
      <xdr:rowOff>171450</xdr:rowOff>
    </xdr:to>
    <xdr:cxnSp macro="">
      <xdr:nvCxnSpPr>
        <xdr:cNvPr id="7" name="رابط بشكل مرفق 6"/>
        <xdr:cNvCxnSpPr/>
      </xdr:nvCxnSpPr>
      <xdr:spPr>
        <a:xfrm>
          <a:off x="647700" y="1409700"/>
          <a:ext cx="2066925" cy="2000250"/>
        </a:xfrm>
        <a:prstGeom prst="bentConnector3">
          <a:avLst/>
        </a:prstGeom>
        <a:ln>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نسق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3"/>
  <sheetViews>
    <sheetView tabSelected="1" workbookViewId="0">
      <selection activeCell="J3" sqref="J3:J8"/>
    </sheetView>
  </sheetViews>
  <sheetFormatPr defaultRowHeight="15"/>
  <cols>
    <col min="1" max="1" width="9.140625" style="3"/>
    <col min="2" max="2" width="10" style="3" bestFit="1" customWidth="1"/>
    <col min="3" max="3" width="10.85546875" style="3" bestFit="1" customWidth="1"/>
    <col min="4" max="4" width="16" style="3" customWidth="1"/>
    <col min="5" max="7" width="9.140625" style="3"/>
    <col min="8" max="8" width="10" style="3" bestFit="1" customWidth="1"/>
    <col min="9" max="9" width="23.42578125" style="3" customWidth="1"/>
    <col min="10" max="16384" width="9.140625" style="3"/>
  </cols>
  <sheetData>
    <row r="1" spans="1:10">
      <c r="A1" s="1" t="s">
        <v>11</v>
      </c>
      <c r="B1" s="2" t="s">
        <v>6</v>
      </c>
      <c r="C1" s="2" t="s">
        <v>7</v>
      </c>
      <c r="D1" s="2" t="s">
        <v>0</v>
      </c>
    </row>
    <row r="2" spans="1:10">
      <c r="A2" s="4" t="s">
        <v>12</v>
      </c>
      <c r="B2" s="5">
        <v>776481</v>
      </c>
      <c r="C2" s="6" t="s">
        <v>1</v>
      </c>
      <c r="D2" s="7" t="s">
        <v>8</v>
      </c>
      <c r="E2" s="12" t="str">
        <f>IF(COUNTIFS($B$2:$B2,B2)&gt;1,"",A2)</f>
        <v>GMC</v>
      </c>
      <c r="H2" s="8" t="s">
        <v>6</v>
      </c>
      <c r="I2" s="2" t="s">
        <v>7</v>
      </c>
    </row>
    <row r="3" spans="1:10">
      <c r="A3" s="3" t="s">
        <v>12</v>
      </c>
      <c r="B3" s="9">
        <v>779239</v>
      </c>
      <c r="C3" s="6" t="s">
        <v>2</v>
      </c>
      <c r="D3" s="7" t="s">
        <v>9</v>
      </c>
      <c r="E3" s="12" t="str">
        <f>IF(COUNTIFS($B$2:$B3,B3)&gt;1,"",A3)</f>
        <v>GMC</v>
      </c>
      <c r="H3" s="5">
        <v>776481</v>
      </c>
      <c r="I3" s="6" t="s">
        <v>1</v>
      </c>
      <c r="J3" s="12" t="str">
        <f>IF(VLOOKUP(I3,CHOOSE({1,2},$C$2:$C$7,$B$2:$B$7),2,FALSE)=$H$3,"نعم","لا")</f>
        <v>نعم</v>
      </c>
    </row>
    <row r="4" spans="1:10">
      <c r="A4" s="3" t="s">
        <v>12</v>
      </c>
      <c r="B4" s="9">
        <v>295256</v>
      </c>
      <c r="C4" s="6">
        <v>40004257</v>
      </c>
      <c r="D4" s="7" t="s">
        <v>9</v>
      </c>
      <c r="E4" s="12" t="str">
        <f>IF(COUNTIFS($B$2:$B4,B4)&gt;1,"",A4)</f>
        <v>GMC</v>
      </c>
      <c r="I4" s="6" t="s">
        <v>2</v>
      </c>
      <c r="J4" s="12" t="str">
        <f>IF(VLOOKUP(I4,CHOOSE({1,2},$C$2:$C$7,$B$2:$B$7),2,FALSE)=$H$3,"نعم","لا")</f>
        <v>لا</v>
      </c>
    </row>
    <row r="5" spans="1:10">
      <c r="A5" s="4" t="s">
        <v>12</v>
      </c>
      <c r="B5" s="5">
        <v>776481</v>
      </c>
      <c r="C5" s="6" t="s">
        <v>3</v>
      </c>
      <c r="D5" s="7" t="s">
        <v>9</v>
      </c>
      <c r="E5" s="12" t="str">
        <f>IF(COUNTIFS($B$2:$B5,B5)&gt;1,"",A5)</f>
        <v/>
      </c>
      <c r="I5" s="6">
        <v>40004257</v>
      </c>
      <c r="J5" s="12" t="str">
        <f>IF(VLOOKUP(I5,CHOOSE({1,2},$C$2:$C$7,$B$2:$B$7),2,FALSE)=$H$3,"نعم","لا")</f>
        <v>لا</v>
      </c>
    </row>
    <row r="6" spans="1:10">
      <c r="A6" s="4" t="s">
        <v>12</v>
      </c>
      <c r="B6" s="5">
        <v>776481</v>
      </c>
      <c r="C6" s="6" t="s">
        <v>4</v>
      </c>
      <c r="D6" s="7" t="s">
        <v>9</v>
      </c>
      <c r="E6" s="12" t="str">
        <f>IF(COUNTIFS($B$2:$B6,B6)&gt;1,"",A6)</f>
        <v/>
      </c>
      <c r="I6" s="6" t="s">
        <v>3</v>
      </c>
      <c r="J6" s="12" t="str">
        <f>IF(VLOOKUP(I6,CHOOSE({1,2},$C$2:$C$7,$B$2:$B$7),2,FALSE)=$H$3,"نعم","لا")</f>
        <v>نعم</v>
      </c>
    </row>
    <row r="7" spans="1:10">
      <c r="A7" s="4" t="s">
        <v>12</v>
      </c>
      <c r="B7" s="5">
        <v>776481</v>
      </c>
      <c r="C7" s="6" t="s">
        <v>5</v>
      </c>
      <c r="D7" s="7" t="s">
        <v>9</v>
      </c>
      <c r="E7" s="12" t="str">
        <f>IF(COUNTIFS($B$2:$B7,B7)&gt;1,"",A7)</f>
        <v/>
      </c>
      <c r="I7" s="6" t="s">
        <v>4</v>
      </c>
      <c r="J7" s="12" t="str">
        <f>IF(VLOOKUP(I7,CHOOSE({1,2},$C$2:$C$7,$B$2:$B$7),2,FALSE)=$H$3,"نعم","لا")</f>
        <v>نعم</v>
      </c>
    </row>
    <row r="8" spans="1:10">
      <c r="I8" s="6" t="s">
        <v>5</v>
      </c>
      <c r="J8" s="12" t="str">
        <f>IF(VLOOKUP(I8,CHOOSE({1,2},$C$2:$C$7,$B$2:$B$7),2,FALSE)=$H$3,"نعم","لا")</f>
        <v>نعم</v>
      </c>
    </row>
    <row r="10" spans="1:10">
      <c r="E10" s="10" t="s">
        <v>10</v>
      </c>
      <c r="F10" s="11"/>
      <c r="G10" s="11"/>
      <c r="H10" s="11"/>
      <c r="I10" s="11"/>
      <c r="J10" s="11"/>
    </row>
    <row r="11" spans="1:10">
      <c r="E11" s="11"/>
      <c r="F11" s="11"/>
      <c r="G11" s="11"/>
      <c r="H11" s="11"/>
      <c r="I11" s="11"/>
      <c r="J11" s="11"/>
    </row>
    <row r="12" spans="1:10">
      <c r="E12" s="11"/>
      <c r="F12" s="11"/>
      <c r="G12" s="11"/>
      <c r="H12" s="11"/>
      <c r="I12" s="11"/>
      <c r="J12" s="11"/>
    </row>
    <row r="13" spans="1:10">
      <c r="E13" s="11"/>
      <c r="F13" s="11"/>
      <c r="G13" s="11"/>
      <c r="H13" s="11"/>
      <c r="I13" s="11"/>
      <c r="J13" s="11"/>
    </row>
    <row r="14" spans="1:10">
      <c r="E14" s="11"/>
      <c r="F14" s="11"/>
      <c r="G14" s="11"/>
      <c r="H14" s="11"/>
      <c r="I14" s="11"/>
      <c r="J14" s="11"/>
    </row>
    <row r="15" spans="1:10">
      <c r="E15" s="11"/>
      <c r="F15" s="11"/>
      <c r="G15" s="11"/>
      <c r="H15" s="11"/>
      <c r="I15" s="11"/>
      <c r="J15" s="11"/>
    </row>
    <row r="16" spans="1:10">
      <c r="E16" s="11"/>
      <c r="F16" s="11"/>
      <c r="G16" s="11"/>
      <c r="H16" s="11"/>
      <c r="I16" s="11"/>
      <c r="J16" s="11"/>
    </row>
    <row r="18" spans="5:10">
      <c r="E18" s="10" t="s">
        <v>13</v>
      </c>
      <c r="F18" s="11"/>
      <c r="G18" s="11"/>
      <c r="H18" s="11"/>
      <c r="I18" s="11"/>
      <c r="J18" s="11"/>
    </row>
    <row r="19" spans="5:10">
      <c r="E19" s="11"/>
      <c r="F19" s="11"/>
      <c r="G19" s="11"/>
      <c r="H19" s="11"/>
      <c r="I19" s="11"/>
      <c r="J19" s="11"/>
    </row>
    <row r="20" spans="5:10">
      <c r="E20" s="11"/>
      <c r="F20" s="11"/>
      <c r="G20" s="11"/>
      <c r="H20" s="11"/>
      <c r="I20" s="11"/>
      <c r="J20" s="11"/>
    </row>
    <row r="21" spans="5:10">
      <c r="E21" s="11"/>
      <c r="F21" s="11"/>
      <c r="G21" s="11"/>
      <c r="H21" s="11"/>
      <c r="I21" s="11"/>
      <c r="J21" s="11"/>
    </row>
    <row r="22" spans="5:10">
      <c r="E22" s="11"/>
      <c r="F22" s="11"/>
      <c r="G22" s="11"/>
      <c r="H22" s="11"/>
      <c r="I22" s="11"/>
      <c r="J22" s="11"/>
    </row>
    <row r="23" spans="5:10">
      <c r="E23" s="11"/>
      <c r="F23" s="11"/>
      <c r="G23" s="11"/>
      <c r="H23" s="11"/>
      <c r="I23" s="11"/>
      <c r="J23" s="11"/>
    </row>
  </sheetData>
  <mergeCells count="2">
    <mergeCell ref="E10:J16"/>
    <mergeCell ref="E18:J23"/>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ورقة1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ASUS</dc:creator>
  <cp:lastModifiedBy>mohamed.elforse</cp:lastModifiedBy>
  <dcterms:created xsi:type="dcterms:W3CDTF">2016-10-13T18:16:22Z</dcterms:created>
  <dcterms:modified xsi:type="dcterms:W3CDTF">2016-10-14T15:26:08Z</dcterms:modified>
</cp:coreProperties>
</file>